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도서개발_ing\2021_엑셀 재테크\00_예제 소스(정리 전)\6장\"/>
    </mc:Choice>
  </mc:AlternateContent>
  <xr:revisionPtr revIDLastSave="0" documentId="8_{AD0CA3F1-3342-4152-A60B-ABB36EA6A287}" xr6:coauthVersionLast="47" xr6:coauthVersionMax="47" xr10:uidLastSave="{00000000-0000-0000-0000-000000000000}"/>
  <bookViews>
    <workbookView xWindow="-108" yWindow="-108" windowWidth="30936" windowHeight="16896" xr2:uid="{741C1C2B-62A7-4E6F-803B-A1D1FB89F6A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6" i="1" l="1"/>
  <c r="C6" i="1"/>
  <c r="C7" i="1" s="1"/>
  <c r="C9" i="1" s="1"/>
  <c r="C10" i="1" s="1"/>
  <c r="D7" i="1" l="1"/>
  <c r="D9" i="1" s="1"/>
  <c r="D10" i="1" s="1"/>
  <c r="D11" i="1" s="1"/>
  <c r="C11" i="1"/>
  <c r="D12" i="1" l="1"/>
  <c r="D13" i="1" s="1"/>
  <c r="C12" i="1"/>
  <c r="C15" i="1" s="1"/>
  <c r="C16" i="1" s="1"/>
  <c r="D15" i="1" l="1"/>
  <c r="D16" i="1" s="1"/>
  <c r="C13" i="1"/>
</calcChain>
</file>

<file path=xl/sharedStrings.xml><?xml version="1.0" encoding="utf-8"?>
<sst xmlns="http://schemas.openxmlformats.org/spreadsheetml/2006/main" count="18" uniqueCount="18">
  <si>
    <t>■ 연금저축 마법의 활용법</t>
    <phoneticPr fontId="2" type="noConversion"/>
  </si>
  <si>
    <t>납입 금액별 연금 저축 수익률 비교</t>
    <phoneticPr fontId="2" type="noConversion"/>
  </si>
  <si>
    <t>월 납입액</t>
    <phoneticPr fontId="2" type="noConversion"/>
  </si>
  <si>
    <t>연 납입액(월ⅹ12개월)</t>
    <phoneticPr fontId="2" type="noConversion"/>
  </si>
  <si>
    <t>세액 공제 대상</t>
    <phoneticPr fontId="2" type="noConversion"/>
  </si>
  <si>
    <t>세액 공제율</t>
    <phoneticPr fontId="2" type="noConversion"/>
  </si>
  <si>
    <t>세액 공제 환급액</t>
    <phoneticPr fontId="2" type="noConversion"/>
  </si>
  <si>
    <t>추가 납입액</t>
    <phoneticPr fontId="2" type="noConversion"/>
  </si>
  <si>
    <t>세액 공제 추가 납입 원금</t>
    <phoneticPr fontId="2" type="noConversion"/>
  </si>
  <si>
    <t>추가 납입액 세액 공제 환급액</t>
    <phoneticPr fontId="2" type="noConversion"/>
  </si>
  <si>
    <t>최종 연금 저축 운용액</t>
    <phoneticPr fontId="2" type="noConversion"/>
  </si>
  <si>
    <t>예상 수익률(예정 이율)</t>
    <phoneticPr fontId="2" type="noConversion"/>
  </si>
  <si>
    <t>1년 후 일시금 예상</t>
    <phoneticPr fontId="2" type="noConversion"/>
  </si>
  <si>
    <t>연 수익률(%)</t>
    <phoneticPr fontId="2" type="noConversion"/>
  </si>
  <si>
    <t>`</t>
    <phoneticPr fontId="2" type="noConversion"/>
  </si>
  <si>
    <t>■ 연금저축 세제혜택</t>
    <phoneticPr fontId="2" type="noConversion"/>
  </si>
  <si>
    <t>C</t>
    <phoneticPr fontId="2" type="noConversion"/>
  </si>
  <si>
    <t>■ 과세이연효과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</si>
</sst>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#&quot;만 원&quot;"/>
    <numFmt numFmtId="177" formatCode="0.0%"/>
    <numFmt numFmtId="178" formatCode="#,###&quot;만&quot;"/>
  </numFmts>
  <fonts count="8">
    <font>
      <sz val="11"/>
      <color theme="1"/>
      <name val="맑은 고딕"/>
      <family val="2"/>
      <charset val="129"/>
      <scheme val="minor"/>
    </font>
    <font>
      <b/>
      <sz val="18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4" fillId="2" borderId="0" xfId="0" applyFont="1" applyFill="1">
      <alignment vertical="center"/>
    </xf>
    <xf numFmtId="0" fontId="5" fillId="2" borderId="0" xfId="0" applyFont="1" applyFill="1">
      <alignment vertical="center"/>
    </xf>
    <xf numFmtId="0" fontId="6" fillId="3" borderId="1" xfId="0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177" fontId="3" fillId="2" borderId="2" xfId="0" applyNumberFormat="1" applyFont="1" applyFill="1" applyBorder="1" applyAlignment="1">
      <alignment horizontal="center" vertical="center"/>
    </xf>
    <xf numFmtId="177" fontId="3" fillId="2" borderId="3" xfId="0" applyNumberFormat="1" applyFont="1" applyFill="1" applyBorder="1" applyAlignment="1">
      <alignment horizontal="center" vertical="center"/>
    </xf>
    <xf numFmtId="9" fontId="3" fillId="2" borderId="1" xfId="0" applyNumberFormat="1" applyFont="1" applyFill="1" applyBorder="1" applyAlignment="1">
      <alignment horizontal="center" vertical="center"/>
    </xf>
    <xf numFmtId="178" fontId="5" fillId="2" borderId="1" xfId="0" applyNumberFormat="1" applyFont="1" applyFill="1" applyBorder="1" applyAlignment="1">
      <alignment horizontal="center" vertical="center"/>
    </xf>
    <xf numFmtId="177" fontId="7" fillId="2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1696810</xdr:colOff>
      <xdr:row>16</xdr:row>
      <xdr:rowOff>143307</xdr:rowOff>
    </xdr:from>
    <xdr:to>
      <xdr:col>7</xdr:col>
      <xdr:colOff>1100032</xdr:colOff>
      <xdr:row>25</xdr:row>
      <xdr:rowOff>31633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DF801979-9D8D-4DDE-8131-B0F5E819AB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9290" y="4204767"/>
          <a:ext cx="6154542" cy="1877146"/>
        </a:xfrm>
        <a:prstGeom prst="rect">
          <a:avLst/>
        </a:prstGeom>
      </xdr:spPr>
    </xdr:pic>
    <xdr:clientData/>
  </xdr:twoCellAnchor>
  <xdr:twoCellAnchor editAs="oneCell">
    <xdr:from>
      <xdr:col>0</xdr:col>
      <xdr:colOff>80107</xdr:colOff>
      <xdr:row>16</xdr:row>
      <xdr:rowOff>176434</xdr:rowOff>
    </xdr:from>
    <xdr:to>
      <xdr:col>3</xdr:col>
      <xdr:colOff>1567945</xdr:colOff>
      <xdr:row>24</xdr:row>
      <xdr:rowOff>198207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A9E0B56F-C3DF-4423-B653-CB2E86D4AA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107" y="4237894"/>
          <a:ext cx="6090318" cy="1789613"/>
        </a:xfrm>
        <a:prstGeom prst="rect">
          <a:avLst/>
        </a:prstGeom>
      </xdr:spPr>
    </xdr:pic>
    <xdr:clientData/>
  </xdr:twoCellAnchor>
  <xdr:twoCellAnchor editAs="oneCell">
    <xdr:from>
      <xdr:col>0</xdr:col>
      <xdr:colOff>412751</xdr:colOff>
      <xdr:row>29</xdr:row>
      <xdr:rowOff>76200</xdr:rowOff>
    </xdr:from>
    <xdr:to>
      <xdr:col>3</xdr:col>
      <xdr:colOff>1331530</xdr:colOff>
      <xdr:row>38</xdr:row>
      <xdr:rowOff>76463</xdr:rowOff>
    </xdr:to>
    <xdr:pic>
      <xdr:nvPicPr>
        <xdr:cNvPr id="4" name="그림 3" descr="연말정산 세액공제 필수템 연금저축, 어디서 가입하는 게 좋을까? | 뱅크샐러드">
          <a:extLst>
            <a:ext uri="{FF2B5EF4-FFF2-40B4-BE49-F238E27FC236}">
              <a16:creationId xmlns:a16="http://schemas.microsoft.com/office/drawing/2014/main" id="{4B7A4EB6-E982-4A0F-A19D-CB81D693DE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751" y="7010400"/>
          <a:ext cx="4614479" cy="19890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356577</xdr:colOff>
      <xdr:row>40</xdr:row>
      <xdr:rowOff>69851</xdr:rowOff>
    </xdr:from>
    <xdr:to>
      <xdr:col>3</xdr:col>
      <xdr:colOff>1355954</xdr:colOff>
      <xdr:row>46</xdr:row>
      <xdr:rowOff>169260</xdr:rowOff>
    </xdr:to>
    <xdr:pic>
      <xdr:nvPicPr>
        <xdr:cNvPr id="5" name="그림 4" descr="연금저축 중도 해지하면 16.5% 세금 물어 '손해 막심' - 세계일보">
          <a:extLst>
            <a:ext uri="{FF2B5EF4-FFF2-40B4-BE49-F238E27FC236}">
              <a16:creationId xmlns:a16="http://schemas.microsoft.com/office/drawing/2014/main" id="{B48C7198-61A4-4FB7-ACFF-E34E8C5AF5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6577" y="9434831"/>
          <a:ext cx="4695077" cy="14252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1861625</xdr:colOff>
      <xdr:row>29</xdr:row>
      <xdr:rowOff>29008</xdr:rowOff>
    </xdr:from>
    <xdr:to>
      <xdr:col>7</xdr:col>
      <xdr:colOff>194238</xdr:colOff>
      <xdr:row>45</xdr:row>
      <xdr:rowOff>38138</xdr:rowOff>
    </xdr:to>
    <xdr:pic>
      <xdr:nvPicPr>
        <xdr:cNvPr id="6" name="그림 5" descr="연금 수령 시 실수령액을 높이는 방법~ : 네이버 포스트">
          <a:extLst>
            <a:ext uri="{FF2B5EF4-FFF2-40B4-BE49-F238E27FC236}">
              <a16:creationId xmlns:a16="http://schemas.microsoft.com/office/drawing/2014/main" id="{79C9BF55-F2C8-4622-843E-9E4EE6DB8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64105" y="6963208"/>
          <a:ext cx="5083933" cy="35448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33216</xdr:colOff>
      <xdr:row>50</xdr:row>
      <xdr:rowOff>72782</xdr:rowOff>
    </xdr:from>
    <xdr:to>
      <xdr:col>4</xdr:col>
      <xdr:colOff>1285003</xdr:colOff>
      <xdr:row>57</xdr:row>
      <xdr:rowOff>72882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8F683F37-6FC6-4788-85E5-33B4809D2C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44696" y="11647562"/>
          <a:ext cx="6524827" cy="15469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66798-9855-4324-9C25-4932291843A4}">
  <dimension ref="B2:E50"/>
  <sheetViews>
    <sheetView tabSelected="1" workbookViewId="0">
      <selection activeCell="G54" sqref="G54"/>
    </sheetView>
  </sheetViews>
  <sheetFormatPr defaultColWidth="10.5" defaultRowHeight="17.399999999999999"/>
  <cols>
    <col min="1" max="1" width="5.3984375" style="3" customWidth="1"/>
    <col min="2" max="2" width="26" style="3" customWidth="1"/>
    <col min="3" max="3" width="29" style="3" customWidth="1"/>
    <col min="4" max="4" width="29.5" style="3" customWidth="1"/>
    <col min="5" max="8" width="19.69921875" style="3" customWidth="1"/>
    <col min="9" max="16384" width="10.5" style="3"/>
  </cols>
  <sheetData>
    <row r="2" spans="2:4" ht="27.6">
      <c r="B2" s="1" t="s">
        <v>0</v>
      </c>
      <c r="C2" s="2"/>
    </row>
    <row r="3" spans="2:4" ht="17.399999999999999" customHeight="1">
      <c r="B3" s="2"/>
      <c r="C3" s="2"/>
    </row>
    <row r="4" spans="2:4" ht="27" customHeight="1">
      <c r="B4" s="4" t="s">
        <v>1</v>
      </c>
    </row>
    <row r="5" spans="2:4" ht="19.5" customHeight="1">
      <c r="B5" s="5" t="s">
        <v>2</v>
      </c>
      <c r="C5" s="6">
        <v>28</v>
      </c>
      <c r="D5" s="6">
        <v>34</v>
      </c>
    </row>
    <row r="6" spans="2:4" ht="19.5" customHeight="1">
      <c r="B6" s="5" t="s">
        <v>3</v>
      </c>
      <c r="C6" s="7">
        <f>C5*12</f>
        <v>336</v>
      </c>
      <c r="D6" s="7">
        <f>D5*12</f>
        <v>408</v>
      </c>
    </row>
    <row r="7" spans="2:4" ht="19.5" customHeight="1">
      <c r="B7" s="5" t="s">
        <v>4</v>
      </c>
      <c r="C7" s="7">
        <f>IF(C6&gt;400,400,C6)</f>
        <v>336</v>
      </c>
      <c r="D7" s="7">
        <f>IF(D6&gt;400,400,D6)</f>
        <v>400</v>
      </c>
    </row>
    <row r="8" spans="2:4" ht="19.5" customHeight="1">
      <c r="B8" s="5" t="s">
        <v>5</v>
      </c>
      <c r="C8" s="8">
        <v>0.16500000000000001</v>
      </c>
      <c r="D8" s="9"/>
    </row>
    <row r="9" spans="2:4" ht="19.5" customHeight="1">
      <c r="B9" s="5" t="s">
        <v>6</v>
      </c>
      <c r="C9" s="7">
        <f>C7*16.5%</f>
        <v>55.440000000000005</v>
      </c>
      <c r="D9" s="7">
        <f>D7*16.5%</f>
        <v>66</v>
      </c>
    </row>
    <row r="10" spans="2:4" ht="19.5" customHeight="1">
      <c r="B10" s="5" t="s">
        <v>7</v>
      </c>
      <c r="C10" s="7">
        <f>C9</f>
        <v>55.440000000000005</v>
      </c>
      <c r="D10" s="7">
        <f>D9</f>
        <v>66</v>
      </c>
    </row>
    <row r="11" spans="2:4" ht="19.5" customHeight="1">
      <c r="B11" s="5" t="s">
        <v>8</v>
      </c>
      <c r="C11" s="7">
        <f>C6+C10</f>
        <v>391.44</v>
      </c>
      <c r="D11" s="7">
        <f>D6+D10</f>
        <v>474</v>
      </c>
    </row>
    <row r="12" spans="2:4" ht="19.5" customHeight="1">
      <c r="B12" s="5" t="s">
        <v>9</v>
      </c>
      <c r="C12" s="7">
        <f>IF(C11&gt;400,0,C10*16.5%)</f>
        <v>9.1476000000000006</v>
      </c>
      <c r="D12" s="7">
        <f>IF(D11&gt;400,0,D10*16.5%)</f>
        <v>0</v>
      </c>
    </row>
    <row r="13" spans="2:4" ht="19.5" customHeight="1">
      <c r="B13" s="5" t="s">
        <v>10</v>
      </c>
      <c r="C13" s="7">
        <f>C11+C12</f>
        <v>400.58760000000001</v>
      </c>
      <c r="D13" s="7">
        <f>D11+D12</f>
        <v>474</v>
      </c>
    </row>
    <row r="14" spans="2:4" ht="19.5" customHeight="1">
      <c r="B14" s="5" t="s">
        <v>11</v>
      </c>
      <c r="C14" s="10">
        <v>0.03</v>
      </c>
      <c r="D14" s="10">
        <v>0.03</v>
      </c>
    </row>
    <row r="15" spans="2:4" ht="19.5" customHeight="1">
      <c r="B15" s="5" t="s">
        <v>12</v>
      </c>
      <c r="C15" s="11">
        <f>FV(C14,1,-C6,,1)+C10+C12</f>
        <v>410.66760000000033</v>
      </c>
      <c r="D15" s="11">
        <f>FV(D14,1,-D6,,1)+D10+D12</f>
        <v>486.24000000000035</v>
      </c>
    </row>
    <row r="16" spans="2:4" ht="19.5" customHeight="1">
      <c r="B16" s="5" t="s">
        <v>13</v>
      </c>
      <c r="C16" s="12">
        <f>C15/C6-1</f>
        <v>0.22222500000000101</v>
      </c>
      <c r="D16" s="12">
        <f>D15/D6-1</f>
        <v>0.19176470588235373</v>
      </c>
    </row>
    <row r="20" spans="2:2">
      <c r="B20" s="3" t="s">
        <v>14</v>
      </c>
    </row>
    <row r="28" spans="2:2">
      <c r="B28" s="2" t="s">
        <v>15</v>
      </c>
    </row>
    <row r="48" spans="5:5">
      <c r="E48" s="3" t="s">
        <v>16</v>
      </c>
    </row>
    <row r="50" spans="2:2">
      <c r="B50" s="2" t="s">
        <v>17</v>
      </c>
    </row>
  </sheetData>
  <mergeCells count="1">
    <mergeCell ref="C8:D8"/>
  </mergeCells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2022-04-12T07:09:55Z</dcterms:created>
  <dcterms:modified xsi:type="dcterms:W3CDTF">2022-04-12T07:10:17Z</dcterms:modified>
</cp:coreProperties>
</file>